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8855" windowHeight="11475"/>
  </bookViews>
  <sheets>
    <sheet name="-139-15.09.17 " sheetId="1" r:id="rId1"/>
  </sheets>
  <calcPr calcId="124519"/>
</workbook>
</file>

<file path=xl/calcChain.xml><?xml version="1.0" encoding="utf-8"?>
<calcChain xmlns="http://schemas.openxmlformats.org/spreadsheetml/2006/main">
  <c r="E63" i="1"/>
  <c r="H62"/>
  <c r="H61"/>
  <c r="H60"/>
  <c r="H59"/>
  <c r="H58"/>
  <c r="H57"/>
  <c r="H56"/>
  <c r="H55"/>
  <c r="H54"/>
  <c r="H53"/>
  <c r="H52"/>
  <c r="H51"/>
  <c r="H63" s="1"/>
</calcChain>
</file>

<file path=xl/sharedStrings.xml><?xml version="1.0" encoding="utf-8"?>
<sst xmlns="http://schemas.openxmlformats.org/spreadsheetml/2006/main" count="104" uniqueCount="89">
  <si>
    <r>
      <t xml:space="preserve">Ò¨  </t>
    </r>
    <r>
      <rPr>
        <sz val="10"/>
        <rFont val="Times New Roman"/>
        <family val="1"/>
        <charset val="204"/>
      </rPr>
      <t>№</t>
    </r>
    <r>
      <rPr>
        <sz val="10"/>
        <rFont val="Times Armenian"/>
        <family val="1"/>
      </rPr>
      <t xml:space="preserve">  4</t>
    </r>
  </si>
  <si>
    <t>Ð³ëï³ïí³Í  ¿  ÐÐ  üÇÝ³ÝëÝ»ñÇ  ¨  ¿ÏáÝáÙÇÏ³ÛÇ</t>
  </si>
  <si>
    <t>Ý³Ë³ñ³ñÇ  2000Ã.  ¹»Ïï»Ùµ»ñÇ  4 - Ç</t>
  </si>
  <si>
    <r>
      <t>№</t>
    </r>
    <r>
      <rPr>
        <sz val="8"/>
        <rFont val="Times Armenian"/>
        <family val="1"/>
      </rPr>
      <t xml:space="preserve">  294  Ññ³Ù³Ýáí</t>
    </r>
  </si>
  <si>
    <t xml:space="preserve">  Պանմանագրի  կողմ</t>
  </si>
  <si>
    <t>Մատակարար՝</t>
  </si>
  <si>
    <t>Գնորդ՝</t>
  </si>
  <si>
    <t xml:space="preserve">                                                                 ²/Ò</t>
  </si>
  <si>
    <t>Ա  /  Ձ</t>
  </si>
  <si>
    <t xml:space="preserve">    § Ø»Õñáõ  å»ï³Ï³Ý  ùáÉ»ç ¦  äà²Î</t>
  </si>
  <si>
    <t>Անվանումը՝</t>
  </si>
  <si>
    <t>Լարա  Դավթյան</t>
  </si>
  <si>
    <t xml:space="preserve">          îÝûñ»Ý`     Թ.  Հովհաննեսյան</t>
  </si>
  <si>
    <t>Հասցե՝</t>
  </si>
  <si>
    <t>Ք.  Ագարակ  Գ.  Նժդեհ 1-2</t>
  </si>
  <si>
    <t xml:space="preserve">          ք.  Մեղրի  Զ.  Անդրանիկի 10</t>
  </si>
  <si>
    <t xml:space="preserve">Բանկը՝ </t>
  </si>
  <si>
    <t xml:space="preserve">         § ՎՏԲ  Հայաստան բանկ ¦  Մեղրի  մ/ճ</t>
  </si>
  <si>
    <t>ՀՀ</t>
  </si>
  <si>
    <t>16099004057003</t>
  </si>
  <si>
    <t xml:space="preserve">                  16099110099300</t>
  </si>
  <si>
    <t xml:space="preserve">ÐìÐÐ                    </t>
  </si>
  <si>
    <t>79515124</t>
  </si>
  <si>
    <t xml:space="preserve">                  09708432</t>
  </si>
  <si>
    <r>
      <t xml:space="preserve">²  ð  Ò  ²  Ü  ²  ¶  ð  àô  Â  Ú  àô  Ü   </t>
    </r>
    <r>
      <rPr>
        <b/>
        <sz val="10"/>
        <rFont val="Times New Roman"/>
        <family val="1"/>
        <charset val="204"/>
      </rPr>
      <t>№   15</t>
    </r>
  </si>
  <si>
    <t>Ð ² Ü Ò Ü Ø ² Ü     À Ü ¸ àô Ü Ø ² Ü</t>
  </si>
  <si>
    <t>§15¦   § Սեպտեմբեր  ¦   2017Ã.</t>
  </si>
  <si>
    <t>ä³ÛÙ³Ý³·ñÇ   ³Ýí³ÝáõÙÁ`</t>
  </si>
  <si>
    <t>Գրենական  ապրանքների  գնում</t>
  </si>
  <si>
    <t xml:space="preserve">ä³ÛÙ³Ý³·ñÇ  ÏÝùÙ³Ý  ³Ùë³ÃÇíÁ`       </t>
  </si>
  <si>
    <t>§24¦  Փետրվար  2017Ã.</t>
  </si>
  <si>
    <r>
      <t xml:space="preserve">ä³ÛÙ³Ý³·ñÇ  </t>
    </r>
    <r>
      <rPr>
        <sz val="10"/>
        <rFont val="Times New Roman"/>
        <family val="1"/>
        <charset val="204"/>
      </rPr>
      <t>№ ՄՊ  1</t>
    </r>
  </si>
  <si>
    <t>ä³ïíÇñ³ïáõÝ`  Ç  ¹»Ùë</t>
  </si>
  <si>
    <t>îÝûñ»Ý`</t>
  </si>
  <si>
    <t>Թ.  Հովհաննեսյան</t>
  </si>
  <si>
    <t>Պայմանագրի  կողմը`   Ç  ¹»Ùë</t>
  </si>
  <si>
    <t>²/Ò</t>
  </si>
  <si>
    <t>Լ.  Դավթյան</t>
  </si>
  <si>
    <r>
      <t xml:space="preserve">ÐÇÙù  ÁÝ¹áõÝ»Éáí  å³ÛÙ³Ý³·ñÇ  Ï³ï³ñÙ³Ý  í»ñ³µ»ñÛ³É    </t>
    </r>
    <r>
      <rPr>
        <u/>
        <sz val="10"/>
        <rFont val="Times Armenian"/>
        <family val="1"/>
      </rPr>
      <t xml:space="preserve">  §24¦  Փետրվար  2017Ã.</t>
    </r>
    <r>
      <rPr>
        <sz val="10"/>
        <rFont val="Times Armenian"/>
        <family val="1"/>
      </rPr>
      <t>. -Çó կազմված՝</t>
    </r>
  </si>
  <si>
    <t xml:space="preserve">գնման  հայտը  նախագծած  ներկայացուցիչի եղրակացությունն  այն  մացին,   որ    å³ÛÙ³Ý³·ñáí  նախատոսված՝                     </t>
  </si>
  <si>
    <t xml:space="preserve">ստորև  նշված  Ù³ï³Ï³ñ³ñáõÙÝ»ñÁ, աշխատանքները  կամ   Í³é³ÛáõÃÛáõÝÝ»ñÁ Ñ³Ù³å³ï³ëË³ÝáõÙ »Ý </t>
  </si>
  <si>
    <t xml:space="preserve">  պայմանագրով  ³Ùñ³·ñí³Í  տեղնիկական  բնութագրին  և  ·ÝÙ³Ý  Å³Ù³Ý³Ï³óáõÛóÇÝ՝ </t>
  </si>
  <si>
    <t xml:space="preserve"> Ï³½Ù»óÇÝ  ëáõÛÝ  ³ñÓ³Ý³·ñáõÃÛáõÝÁ  Ñ»ï¨Û³ÉÇ  Ù³ëÇÝ.</t>
  </si>
  <si>
    <t xml:space="preserve">     ä³ÛÙ³Ý³·ñÇ  ßñç³Ý³ÏÝ»ñáõÙ՝  պայմանագրի  կողմը  կատարել  է  հետևյալ  աշխատանքները, կամ  մատուցել  է </t>
  </si>
  <si>
    <t xml:space="preserve">հետևյալ  ծառայությունները  կամ  մատակարարել  ¿  Ñ»ï¨Û³É  ³ßË³ï³ÝùÝ»ñÁ՝                                           </t>
  </si>
  <si>
    <t>Հ/Հ</t>
  </si>
  <si>
    <t>Î³ï³ñ³Í  ³ßË³ï³ÝùÝ»ñÇ  Ñ³Ù³éáï  ÝÏ³ñ³·ÇñÁ</t>
  </si>
  <si>
    <t>Տեխնիկական  բնութագրի  Ñ³Ù³éáï  շարադրանքը</t>
  </si>
  <si>
    <t>Քանակական  ցուցանիշը</t>
  </si>
  <si>
    <t>Կատարման  ժամկետը</t>
  </si>
  <si>
    <t xml:space="preserve">Ըստ  պայմանա գրով  հաստատ ված  գնման ժամանակա  ցույցի            /չափի.մ / </t>
  </si>
  <si>
    <t>Փաստացի</t>
  </si>
  <si>
    <t>Ըստ  պայմանա գրով  հաստատ ված  գնման ժամանակա ցույցի /գինը/</t>
  </si>
  <si>
    <t>ì×³ñÙ³Ý  ենթակա  գումարը                         (  հազար դրամ)</t>
  </si>
  <si>
    <t>ì×³ñÙ³Ý  Å³ÙÏ»ïÁ                (  Áëï  վճարման  Å³Ù³Ý³ Ï³ óáõÛóÇ)</t>
  </si>
  <si>
    <t>Թուղթ  Ա  4 ֆորմատի /21*29.7/</t>
  </si>
  <si>
    <t>500 հատից սպիտակ</t>
  </si>
  <si>
    <t>տուփ</t>
  </si>
  <si>
    <t>III »é.</t>
  </si>
  <si>
    <t>Լուսապատճենահանման թուղթ</t>
  </si>
  <si>
    <t>հաստ փայլով</t>
  </si>
  <si>
    <t>հատ</t>
  </si>
  <si>
    <t>Ամրակ</t>
  </si>
  <si>
    <t>երկաթի</t>
  </si>
  <si>
    <t>Î³ñÇãÇ Ù»ï³Õ³É³ñ» Ï³å»ñ, ÷áùñ 24/6</t>
  </si>
  <si>
    <t xml:space="preserve">¶ñÇã ·Ý¹ÇÏ³íáñ </t>
  </si>
  <si>
    <t>կապույտ</t>
  </si>
  <si>
    <t>¶ñÇã գելային</t>
  </si>
  <si>
    <t>սև</t>
  </si>
  <si>
    <t>Կավիճ</t>
  </si>
  <si>
    <t>կրից</t>
  </si>
  <si>
    <t>ԹÕÃ³å³Ý³Ï</t>
  </si>
  <si>
    <t xml:space="preserve"> Ïáßï Ï³½Ùáí</t>
  </si>
  <si>
    <t>Ֆայլ /åáÉÇÙ»ñ³ÛÇÝ Ã³Õ³ÝÃ/</t>
  </si>
  <si>
    <t>åáÉÇÙ»ñ³ ÛÇÝ Ã³Õ³ÝÃ</t>
  </si>
  <si>
    <t>¶ñ³ë»ÝÛ³Ï³ÛÇÝ ·Çñù, գրանցաÙ³ïÛ³Ý, , ïáÕ³ÝÇ, ëåÇï³Ï ¿ç»ñáí</t>
  </si>
  <si>
    <t>Ñ³ï</t>
  </si>
  <si>
    <t>Գրքերի կազմ</t>
  </si>
  <si>
    <t>սպիտակ Ï³½Ùáí</t>
  </si>
  <si>
    <t>Ընդամենը</t>
  </si>
  <si>
    <t xml:space="preserve">ì»ñáÑÇßÛ³É  մատակարարումների,  ³ßË³ï³ÝùÝ»ñÇ կամ  ծառայությունների  Ï³ï³ñÙ³Ý  կամ  մատուցման </t>
  </si>
  <si>
    <t xml:space="preserve">í»ñ³µ»ñÛ³É  µáÉáñ  Ñ³ßÇí   ³åñ³Ýù³·ñ»ñÁ   Ñ³Ý¹Çë³ÝáõÙ  »Ý  ëáõÛÝ  ³ñÓ³Ý³·ñáõÃÛ³Ý  µ³ÕÏ³óáõóÇã  Ù³ëÁ : </t>
  </si>
  <si>
    <t>¨  ÏóíáõÙ  »Ý:</t>
  </si>
  <si>
    <t>²ßË³ï³ÝùÁ  Ñ³ÝÓÝ»ó՝</t>
  </si>
  <si>
    <t>²ßË³ï³ÝùÁ  ÁÝ¹áõÝ»ó՝</t>
  </si>
  <si>
    <t xml:space="preserve">                                                     Լ.  Դավթյան</t>
  </si>
  <si>
    <t xml:space="preserve">                                   Թ.  Հովհաննեսյան</t>
  </si>
  <si>
    <t xml:space="preserve">        ( ëïáñ³·ñáõÃÛáõÝ )                          ³ÝáõÝ,  ³½·³ÝáõÝ </t>
  </si>
  <si>
    <t xml:space="preserve">    ( ëïáñ³·ñáõÃÛáõÝ )       ³ÝáõÝ,  ³½·³ÝáõÝ </t>
  </si>
</sst>
</file>

<file path=xl/styles.xml><?xml version="1.0" encoding="utf-8"?>
<styleSheet xmlns="http://schemas.openxmlformats.org/spreadsheetml/2006/main">
  <fonts count="14">
    <font>
      <sz val="10"/>
      <name val="Arial"/>
      <family val="2"/>
    </font>
    <font>
      <sz val="10"/>
      <name val="Times Armenian"/>
      <family val="1"/>
    </font>
    <font>
      <sz val="10"/>
      <name val="Times New Roman"/>
      <family val="1"/>
      <charset val="204"/>
    </font>
    <font>
      <sz val="8"/>
      <name val="Times Armenian"/>
      <family val="1"/>
    </font>
    <font>
      <u/>
      <sz val="11"/>
      <name val="Times Armenian"/>
      <family val="1"/>
    </font>
    <font>
      <sz val="11"/>
      <name val="Times Armenian"/>
      <family val="1"/>
    </font>
    <font>
      <u/>
      <sz val="10"/>
      <name val="Times Armenian"/>
      <family val="1"/>
    </font>
    <font>
      <b/>
      <sz val="10"/>
      <name val="Times Armenian"/>
      <family val="1"/>
    </font>
    <font>
      <b/>
      <sz val="10"/>
      <name val="Times New Roman"/>
      <family val="1"/>
      <charset val="204"/>
    </font>
    <font>
      <sz val="9"/>
      <name val="Times Armenian"/>
      <family val="1"/>
    </font>
    <font>
      <sz val="9"/>
      <color theme="1"/>
      <name val="Times Armenian"/>
      <family val="1"/>
    </font>
    <font>
      <sz val="8"/>
      <color theme="1"/>
      <name val="Times Armenian"/>
      <family val="1"/>
    </font>
    <font>
      <sz val="8"/>
      <name val="Arial"/>
      <family val="2"/>
    </font>
    <font>
      <sz val="11"/>
      <color theme="1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6" xfId="0" applyFont="1" applyBorder="1"/>
    <xf numFmtId="0" fontId="9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0" fillId="2" borderId="6" xfId="0" applyFont="1" applyFill="1" applyBorder="1" applyAlignment="1">
      <alignment vertical="center"/>
    </xf>
    <xf numFmtId="0" fontId="1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3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/>
    <xf numFmtId="0" fontId="1" fillId="3" borderId="6" xfId="0" applyFont="1" applyFill="1" applyBorder="1"/>
    <xf numFmtId="0" fontId="9" fillId="0" borderId="11" xfId="0" applyFont="1" applyBorder="1" applyAlignment="1">
      <alignment horizontal="center"/>
    </xf>
    <xf numFmtId="0" fontId="9" fillId="0" borderId="11" xfId="0" applyFont="1" applyBorder="1" applyAlignment="1"/>
    <xf numFmtId="0" fontId="1" fillId="0" borderId="11" xfId="0" applyFont="1" applyBorder="1" applyAlignme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7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75"/>
  <sheetViews>
    <sheetView tabSelected="1" topLeftCell="A34" workbookViewId="0">
      <selection activeCell="L58" sqref="L58"/>
    </sheetView>
  </sheetViews>
  <sheetFormatPr defaultRowHeight="12.75"/>
  <cols>
    <col min="1" max="1" width="11.7109375" style="1" customWidth="1"/>
    <col min="2" max="2" width="21.42578125" style="1" customWidth="1"/>
    <col min="3" max="3" width="11" style="1" customWidth="1"/>
    <col min="4" max="4" width="12.140625" style="1" customWidth="1"/>
    <col min="5" max="5" width="6.85546875" style="1" customWidth="1"/>
    <col min="6" max="6" width="11.85546875" style="1" customWidth="1"/>
    <col min="7" max="7" width="6.85546875" style="1" customWidth="1"/>
    <col min="8" max="8" width="9.85546875" style="1" customWidth="1"/>
    <col min="9" max="9" width="8.7109375" style="1" customWidth="1"/>
    <col min="10" max="16384" width="9.140625" style="1"/>
  </cols>
  <sheetData>
    <row r="1" spans="1:9" ht="11.25" customHeight="1">
      <c r="G1" s="1" t="s">
        <v>0</v>
      </c>
    </row>
    <row r="2" spans="1:9" ht="3.75" customHeight="1"/>
    <row r="3" spans="1:9" ht="10.5" customHeight="1">
      <c r="E3" s="61" t="s">
        <v>1</v>
      </c>
      <c r="F3" s="61"/>
      <c r="G3" s="61"/>
      <c r="H3" s="61"/>
      <c r="I3" s="61"/>
    </row>
    <row r="4" spans="1:9" ht="10.5" customHeight="1">
      <c r="E4" s="61" t="s">
        <v>2</v>
      </c>
      <c r="F4" s="61"/>
      <c r="G4" s="61"/>
      <c r="H4" s="61"/>
      <c r="I4" s="61"/>
    </row>
    <row r="5" spans="1:9" ht="10.5" customHeight="1">
      <c r="E5" s="61" t="s">
        <v>3</v>
      </c>
      <c r="F5" s="61"/>
      <c r="G5" s="61"/>
      <c r="H5" s="61"/>
      <c r="I5" s="61"/>
    </row>
    <row r="6" spans="1:9" ht="6" customHeight="1">
      <c r="A6" s="2"/>
      <c r="B6" s="2"/>
      <c r="C6" s="2"/>
      <c r="D6" s="2"/>
      <c r="E6" s="3"/>
      <c r="F6" s="3"/>
      <c r="G6" s="3"/>
      <c r="H6" s="3"/>
    </row>
    <row r="7" spans="1:9" ht="13.5" customHeight="1">
      <c r="A7" s="62" t="s">
        <v>4</v>
      </c>
      <c r="B7" s="62"/>
      <c r="C7" s="63" t="s">
        <v>5</v>
      </c>
      <c r="D7" s="63"/>
      <c r="E7" s="4"/>
      <c r="F7" s="63" t="s">
        <v>6</v>
      </c>
      <c r="G7" s="63"/>
      <c r="H7" s="63"/>
      <c r="I7" s="63"/>
    </row>
    <row r="8" spans="1:9" ht="6" customHeight="1">
      <c r="A8" s="5"/>
      <c r="B8" s="5"/>
      <c r="C8" s="5"/>
      <c r="D8" s="2"/>
      <c r="E8" s="5"/>
      <c r="F8" s="5"/>
      <c r="G8" s="5"/>
      <c r="H8" s="5"/>
    </row>
    <row r="9" spans="1:9" ht="13.5" customHeight="1">
      <c r="A9" s="6" t="s">
        <v>7</v>
      </c>
      <c r="B9" s="60" t="s">
        <v>8</v>
      </c>
      <c r="C9" s="60"/>
      <c r="D9" s="60"/>
      <c r="F9" s="57" t="s">
        <v>9</v>
      </c>
      <c r="G9" s="57"/>
      <c r="H9" s="57"/>
      <c r="I9" s="57"/>
    </row>
    <row r="10" spans="1:9" ht="6" customHeight="1">
      <c r="B10" s="7"/>
      <c r="C10" s="7"/>
      <c r="D10" s="7"/>
      <c r="E10" s="8"/>
      <c r="F10" s="8"/>
      <c r="G10" s="8"/>
      <c r="H10" s="8"/>
    </row>
    <row r="11" spans="1:9" ht="13.5" customHeight="1">
      <c r="A11" s="6" t="s">
        <v>10</v>
      </c>
      <c r="B11" s="57" t="s">
        <v>11</v>
      </c>
      <c r="C11" s="57"/>
      <c r="D11" s="57"/>
      <c r="E11" s="8"/>
      <c r="F11" s="58" t="s">
        <v>12</v>
      </c>
      <c r="G11" s="58"/>
      <c r="H11" s="58"/>
      <c r="I11" s="58"/>
    </row>
    <row r="12" spans="1:9" ht="6" customHeight="1">
      <c r="B12" s="9"/>
      <c r="C12" s="9"/>
      <c r="D12" s="9"/>
      <c r="E12" s="8"/>
      <c r="F12" s="10"/>
      <c r="G12" s="10"/>
      <c r="H12" s="10"/>
    </row>
    <row r="13" spans="1:9" ht="13.5" customHeight="1">
      <c r="A13" s="6" t="s">
        <v>13</v>
      </c>
      <c r="B13" s="57" t="s">
        <v>14</v>
      </c>
      <c r="C13" s="57"/>
      <c r="D13" s="57"/>
      <c r="E13" s="8"/>
      <c r="F13" s="58" t="s">
        <v>15</v>
      </c>
      <c r="G13" s="58"/>
      <c r="H13" s="58"/>
      <c r="I13" s="58"/>
    </row>
    <row r="14" spans="1:9" ht="6" customHeight="1">
      <c r="A14" s="2"/>
      <c r="B14" s="9"/>
      <c r="C14" s="9"/>
      <c r="D14" s="9"/>
      <c r="E14" s="6"/>
      <c r="F14" s="10"/>
      <c r="G14" s="10"/>
      <c r="H14" s="10"/>
    </row>
    <row r="15" spans="1:9" ht="13.5" customHeight="1">
      <c r="A15" s="2" t="s">
        <v>16</v>
      </c>
      <c r="B15" s="57" t="s">
        <v>17</v>
      </c>
      <c r="C15" s="57"/>
      <c r="D15" s="57"/>
      <c r="E15" s="6"/>
      <c r="F15" s="58" t="s">
        <v>17</v>
      </c>
      <c r="G15" s="58"/>
      <c r="H15" s="58"/>
      <c r="I15" s="58"/>
    </row>
    <row r="16" spans="1:9" ht="6" customHeight="1">
      <c r="A16" s="6"/>
      <c r="B16" s="11"/>
      <c r="C16" s="11"/>
      <c r="D16" s="7"/>
      <c r="E16" s="6"/>
      <c r="F16" s="10"/>
      <c r="G16" s="10"/>
      <c r="H16" s="10"/>
    </row>
    <row r="17" spans="1:9" ht="13.5" customHeight="1">
      <c r="A17" s="6" t="s">
        <v>18</v>
      </c>
      <c r="B17" s="59" t="s">
        <v>19</v>
      </c>
      <c r="C17" s="59"/>
      <c r="D17" s="59"/>
      <c r="E17" s="6"/>
      <c r="F17" s="58" t="s">
        <v>20</v>
      </c>
      <c r="G17" s="58"/>
      <c r="H17" s="58"/>
      <c r="I17" s="58"/>
    </row>
    <row r="18" spans="1:9" ht="6" customHeight="1">
      <c r="A18" s="6"/>
      <c r="B18" s="11"/>
      <c r="C18" s="11"/>
      <c r="D18" s="7"/>
      <c r="E18" s="6"/>
      <c r="F18" s="53"/>
      <c r="G18" s="53"/>
      <c r="H18" s="53"/>
      <c r="I18" s="53"/>
    </row>
    <row r="19" spans="1:9" ht="13.5" customHeight="1">
      <c r="A19" s="6" t="s">
        <v>21</v>
      </c>
      <c r="B19" s="59" t="s">
        <v>22</v>
      </c>
      <c r="C19" s="59"/>
      <c r="D19" s="59"/>
      <c r="E19" s="6"/>
      <c r="F19" s="58" t="s">
        <v>23</v>
      </c>
      <c r="G19" s="58"/>
      <c r="H19" s="58"/>
      <c r="I19" s="58"/>
    </row>
    <row r="20" spans="1:9" ht="7.5" customHeight="1">
      <c r="A20" s="6"/>
      <c r="B20" s="10"/>
      <c r="C20" s="10"/>
      <c r="D20" s="9"/>
      <c r="E20" s="6"/>
      <c r="F20" s="10"/>
      <c r="G20" s="10"/>
      <c r="H20" s="10"/>
    </row>
    <row r="21" spans="1:9" ht="10.5" customHeight="1">
      <c r="A21" s="54" t="s">
        <v>24</v>
      </c>
      <c r="B21" s="54"/>
      <c r="C21" s="54"/>
      <c r="D21" s="54"/>
      <c r="E21" s="54"/>
      <c r="F21" s="54"/>
      <c r="G21" s="54"/>
      <c r="H21" s="54"/>
      <c r="I21" s="54"/>
    </row>
    <row r="22" spans="1:9" ht="2.25" customHeight="1">
      <c r="A22" s="6"/>
      <c r="B22" s="10"/>
      <c r="C22" s="10"/>
      <c r="D22" s="9"/>
      <c r="E22" s="6"/>
      <c r="F22" s="10"/>
      <c r="G22" s="10"/>
      <c r="H22" s="10"/>
    </row>
    <row r="23" spans="1:9" ht="10.5" customHeight="1">
      <c r="A23" s="55" t="s">
        <v>25</v>
      </c>
      <c r="B23" s="55"/>
      <c r="C23" s="55"/>
      <c r="D23" s="55"/>
      <c r="E23" s="55"/>
      <c r="F23" s="55"/>
      <c r="G23" s="55"/>
      <c r="H23" s="55"/>
    </row>
    <row r="24" spans="1:9" ht="6" customHeight="1">
      <c r="A24" s="6"/>
      <c r="B24" s="10"/>
      <c r="C24" s="10"/>
      <c r="D24" s="9"/>
      <c r="E24" s="6"/>
      <c r="F24" s="10"/>
      <c r="G24" s="10"/>
      <c r="H24" s="10"/>
    </row>
    <row r="25" spans="1:9" ht="11.25" customHeight="1">
      <c r="A25" s="56" t="s">
        <v>26</v>
      </c>
      <c r="B25" s="56"/>
      <c r="C25" s="56"/>
    </row>
    <row r="26" spans="1:9" ht="6" customHeight="1">
      <c r="A26" s="6"/>
      <c r="B26" s="10"/>
      <c r="C26" s="10"/>
      <c r="D26" s="9"/>
      <c r="E26" s="6"/>
      <c r="F26" s="10"/>
      <c r="G26" s="10"/>
      <c r="H26" s="10"/>
    </row>
    <row r="27" spans="1:9" ht="13.5" customHeight="1">
      <c r="A27" s="1" t="s">
        <v>27</v>
      </c>
      <c r="F27" s="57" t="s">
        <v>28</v>
      </c>
      <c r="G27" s="57"/>
      <c r="H27" s="57"/>
      <c r="I27" s="57"/>
    </row>
    <row r="28" spans="1:9" ht="6" customHeight="1">
      <c r="A28" s="6"/>
      <c r="B28" s="10"/>
      <c r="C28" s="10"/>
      <c r="D28" s="9"/>
      <c r="E28" s="6"/>
      <c r="F28" s="10"/>
      <c r="G28" s="10"/>
      <c r="H28" s="10"/>
    </row>
    <row r="29" spans="1:9" ht="13.5" customHeight="1">
      <c r="A29" s="12" t="s">
        <v>29</v>
      </c>
      <c r="B29" s="12"/>
      <c r="C29" s="57" t="s">
        <v>30</v>
      </c>
      <c r="D29" s="57"/>
      <c r="E29" s="12"/>
      <c r="F29" s="57" t="s">
        <v>31</v>
      </c>
      <c r="G29" s="57"/>
      <c r="H29" s="57"/>
    </row>
    <row r="30" spans="1:9" ht="6" customHeight="1">
      <c r="A30" s="6"/>
      <c r="B30" s="10"/>
      <c r="C30" s="10"/>
      <c r="D30" s="9"/>
      <c r="E30" s="6"/>
      <c r="F30" s="10"/>
      <c r="G30" s="10"/>
      <c r="H30" s="10"/>
    </row>
    <row r="31" spans="1:9" ht="13.5" customHeight="1">
      <c r="A31" s="39" t="s">
        <v>32</v>
      </c>
      <c r="B31" s="39"/>
      <c r="C31" s="13" t="s">
        <v>33</v>
      </c>
      <c r="D31" s="13"/>
      <c r="E31" s="13" t="s">
        <v>34</v>
      </c>
      <c r="F31" s="8"/>
      <c r="G31" s="8"/>
      <c r="H31" s="8"/>
    </row>
    <row r="32" spans="1:9" ht="6" customHeight="1">
      <c r="A32" s="6"/>
      <c r="B32" s="10"/>
      <c r="C32" s="10"/>
      <c r="D32" s="9"/>
      <c r="E32" s="6"/>
      <c r="F32" s="10"/>
      <c r="G32" s="10"/>
      <c r="H32" s="10"/>
    </row>
    <row r="33" spans="1:256" ht="13.5" customHeight="1">
      <c r="A33" s="39" t="s">
        <v>35</v>
      </c>
      <c r="B33" s="39"/>
      <c r="C33" s="14" t="s">
        <v>36</v>
      </c>
      <c r="D33" s="13"/>
      <c r="E33" s="13" t="s">
        <v>37</v>
      </c>
      <c r="F33" s="8"/>
      <c r="G33" s="8"/>
      <c r="H33" s="8"/>
    </row>
    <row r="34" spans="1:256" ht="6" customHeight="1">
      <c r="A34" s="6"/>
      <c r="B34" s="10"/>
      <c r="C34" s="10"/>
      <c r="D34" s="9"/>
      <c r="E34" s="6"/>
      <c r="F34" s="10"/>
      <c r="G34" s="10"/>
      <c r="H34" s="10"/>
    </row>
    <row r="35" spans="1:256" ht="13.5" customHeight="1">
      <c r="A35" s="6" t="s">
        <v>38</v>
      </c>
      <c r="B35" s="10"/>
      <c r="C35" s="10"/>
      <c r="D35" s="9"/>
      <c r="E35" s="6"/>
      <c r="F35" s="10"/>
      <c r="G35" s="10"/>
      <c r="H35" s="10"/>
    </row>
    <row r="36" spans="1:256" ht="6" customHeight="1">
      <c r="A36" s="6"/>
      <c r="B36" s="10"/>
      <c r="C36" s="10"/>
      <c r="D36" s="9"/>
      <c r="E36" s="6"/>
      <c r="F36" s="10"/>
      <c r="G36" s="10"/>
      <c r="H36" s="10"/>
      <c r="J36" s="6"/>
      <c r="K36" s="10"/>
      <c r="L36" s="10"/>
      <c r="M36" s="9"/>
      <c r="N36" s="6"/>
      <c r="O36" s="10"/>
      <c r="P36" s="10"/>
      <c r="Q36" s="10"/>
      <c r="S36" s="6"/>
      <c r="T36" s="10"/>
      <c r="U36" s="10"/>
      <c r="V36" s="9"/>
      <c r="W36" s="6"/>
      <c r="X36" s="10"/>
      <c r="Y36" s="10"/>
      <c r="Z36" s="10"/>
      <c r="AB36" s="6"/>
      <c r="AC36" s="10"/>
      <c r="AD36" s="10"/>
      <c r="AE36" s="9"/>
      <c r="AF36" s="6"/>
      <c r="AG36" s="10"/>
      <c r="AH36" s="10"/>
      <c r="AI36" s="10"/>
      <c r="AK36" s="6"/>
      <c r="AL36" s="10"/>
      <c r="AM36" s="10"/>
      <c r="AN36" s="9"/>
      <c r="AO36" s="6"/>
      <c r="AP36" s="10"/>
      <c r="AQ36" s="10"/>
      <c r="AR36" s="10"/>
      <c r="AT36" s="6"/>
      <c r="AU36" s="10"/>
      <c r="AV36" s="10"/>
      <c r="AW36" s="9"/>
      <c r="AX36" s="6"/>
      <c r="AY36" s="10"/>
      <c r="AZ36" s="10"/>
      <c r="BA36" s="10"/>
      <c r="BC36" s="6"/>
      <c r="BD36" s="10"/>
      <c r="BE36" s="10"/>
      <c r="BF36" s="9"/>
      <c r="BG36" s="6"/>
      <c r="BH36" s="10"/>
      <c r="BI36" s="10"/>
      <c r="BJ36" s="10"/>
      <c r="BL36" s="6"/>
      <c r="BM36" s="10"/>
      <c r="BN36" s="10"/>
      <c r="BO36" s="9"/>
      <c r="BP36" s="6"/>
      <c r="BQ36" s="10"/>
      <c r="BR36" s="10"/>
      <c r="BS36" s="10"/>
      <c r="BU36" s="6"/>
      <c r="BV36" s="10"/>
      <c r="BW36" s="10"/>
      <c r="BX36" s="9"/>
      <c r="BY36" s="6"/>
      <c r="BZ36" s="10"/>
      <c r="CA36" s="10"/>
      <c r="CB36" s="10"/>
      <c r="CD36" s="6"/>
      <c r="CE36" s="10"/>
      <c r="CF36" s="10"/>
      <c r="CG36" s="9"/>
      <c r="CH36" s="6"/>
      <c r="CI36" s="10"/>
      <c r="CJ36" s="10"/>
      <c r="CK36" s="10"/>
      <c r="CM36" s="6"/>
      <c r="CN36" s="10"/>
      <c r="CO36" s="10"/>
      <c r="CP36" s="9"/>
      <c r="CQ36" s="6"/>
      <c r="CR36" s="10"/>
      <c r="CS36" s="10"/>
      <c r="CT36" s="10"/>
      <c r="CV36" s="6"/>
      <c r="CW36" s="10"/>
      <c r="CX36" s="10"/>
      <c r="CY36" s="9"/>
      <c r="CZ36" s="6"/>
      <c r="DA36" s="10"/>
      <c r="DB36" s="10"/>
      <c r="DC36" s="10"/>
      <c r="DE36" s="6"/>
      <c r="DF36" s="10"/>
      <c r="DG36" s="10"/>
      <c r="DH36" s="9"/>
      <c r="DI36" s="6"/>
      <c r="DJ36" s="10"/>
      <c r="DK36" s="10"/>
      <c r="DL36" s="10"/>
      <c r="DN36" s="6"/>
      <c r="DO36" s="10"/>
      <c r="DP36" s="10"/>
      <c r="DQ36" s="9"/>
      <c r="DR36" s="6"/>
      <c r="DS36" s="10"/>
      <c r="DT36" s="10"/>
      <c r="DU36" s="10"/>
      <c r="DW36" s="6"/>
      <c r="DX36" s="10"/>
      <c r="DY36" s="10"/>
      <c r="DZ36" s="9"/>
      <c r="EA36" s="6"/>
      <c r="EB36" s="10"/>
      <c r="EC36" s="10"/>
      <c r="ED36" s="10"/>
      <c r="EF36" s="6"/>
      <c r="EG36" s="10"/>
      <c r="EH36" s="10"/>
      <c r="EI36" s="9"/>
      <c r="EJ36" s="6"/>
      <c r="EK36" s="10"/>
      <c r="EL36" s="10"/>
      <c r="EM36" s="10"/>
      <c r="EO36" s="6"/>
      <c r="EP36" s="10"/>
      <c r="EQ36" s="10"/>
      <c r="ER36" s="9"/>
      <c r="ES36" s="6"/>
      <c r="ET36" s="10"/>
      <c r="EU36" s="10"/>
      <c r="EV36" s="10"/>
      <c r="EX36" s="6"/>
      <c r="EY36" s="10"/>
      <c r="EZ36" s="10"/>
      <c r="FA36" s="9"/>
      <c r="FB36" s="6"/>
      <c r="FC36" s="10"/>
      <c r="FD36" s="10"/>
      <c r="FE36" s="10"/>
      <c r="FG36" s="6"/>
      <c r="FH36" s="10"/>
      <c r="FI36" s="10"/>
      <c r="FJ36" s="9"/>
      <c r="FK36" s="6"/>
      <c r="FL36" s="10"/>
      <c r="FM36" s="10"/>
      <c r="FN36" s="10"/>
      <c r="FP36" s="6"/>
      <c r="FQ36" s="10"/>
      <c r="FR36" s="10"/>
      <c r="FS36" s="9"/>
      <c r="FT36" s="6"/>
      <c r="FU36" s="10"/>
      <c r="FV36" s="10"/>
      <c r="FW36" s="10"/>
      <c r="FY36" s="6"/>
      <c r="FZ36" s="10"/>
      <c r="GA36" s="10"/>
      <c r="GB36" s="9"/>
      <c r="GC36" s="6"/>
      <c r="GD36" s="10"/>
      <c r="GE36" s="10"/>
      <c r="GF36" s="10"/>
      <c r="GH36" s="6"/>
      <c r="GI36" s="10"/>
      <c r="GJ36" s="10"/>
      <c r="GK36" s="9"/>
      <c r="GL36" s="6"/>
      <c r="GM36" s="10"/>
      <c r="GN36" s="10"/>
      <c r="GO36" s="10"/>
      <c r="GQ36" s="6"/>
      <c r="GR36" s="10"/>
      <c r="GS36" s="10"/>
      <c r="GT36" s="9"/>
      <c r="GU36" s="6"/>
      <c r="GV36" s="10"/>
      <c r="GW36" s="10"/>
      <c r="GX36" s="10"/>
      <c r="GZ36" s="6"/>
      <c r="HA36" s="10"/>
      <c r="HB36" s="10"/>
      <c r="HC36" s="9"/>
      <c r="HD36" s="6"/>
      <c r="HE36" s="10"/>
      <c r="HF36" s="10"/>
      <c r="HG36" s="10"/>
      <c r="HI36" s="6"/>
      <c r="HJ36" s="10"/>
      <c r="HK36" s="10"/>
      <c r="HL36" s="9"/>
      <c r="HM36" s="6"/>
      <c r="HN36" s="10"/>
      <c r="HO36" s="10"/>
      <c r="HP36" s="10"/>
      <c r="HR36" s="6"/>
      <c r="HS36" s="10"/>
      <c r="HT36" s="10"/>
      <c r="HU36" s="9"/>
      <c r="HV36" s="6"/>
      <c r="HW36" s="10"/>
      <c r="HX36" s="10"/>
      <c r="HY36" s="10"/>
      <c r="IA36" s="6"/>
      <c r="IB36" s="10"/>
      <c r="IC36" s="10"/>
      <c r="ID36" s="9"/>
      <c r="IE36" s="6"/>
      <c r="IF36" s="10"/>
      <c r="IG36" s="10"/>
      <c r="IH36" s="10"/>
      <c r="IJ36" s="6"/>
      <c r="IK36" s="10"/>
      <c r="IL36" s="10"/>
      <c r="IM36" s="9"/>
      <c r="IN36" s="6"/>
      <c r="IO36" s="10"/>
      <c r="IP36" s="10"/>
      <c r="IQ36" s="10"/>
      <c r="IS36" s="6"/>
      <c r="IT36" s="10"/>
      <c r="IU36" s="10"/>
      <c r="IV36" s="9"/>
    </row>
    <row r="37" spans="1:256" ht="13.5" customHeight="1">
      <c r="A37" s="53" t="s">
        <v>39</v>
      </c>
      <c r="B37" s="53"/>
      <c r="C37" s="53"/>
      <c r="D37" s="53"/>
      <c r="E37" s="53"/>
      <c r="F37" s="53"/>
      <c r="G37" s="53"/>
      <c r="H37" s="53"/>
      <c r="I37" s="53"/>
    </row>
    <row r="38" spans="1:256" ht="6" customHeight="1">
      <c r="A38" s="6"/>
      <c r="B38" s="10"/>
      <c r="C38" s="10"/>
      <c r="D38" s="9"/>
      <c r="E38" s="6"/>
      <c r="F38" s="10"/>
      <c r="G38" s="10"/>
      <c r="H38" s="10"/>
      <c r="J38" s="6"/>
      <c r="K38" s="10"/>
      <c r="L38" s="10"/>
      <c r="M38" s="9"/>
      <c r="N38" s="6"/>
      <c r="O38" s="10"/>
      <c r="P38" s="10"/>
      <c r="Q38" s="10"/>
      <c r="S38" s="6"/>
      <c r="T38" s="10"/>
      <c r="U38" s="10"/>
      <c r="V38" s="9"/>
      <c r="W38" s="6"/>
      <c r="X38" s="10"/>
      <c r="Y38" s="10"/>
      <c r="Z38" s="10"/>
      <c r="AB38" s="6"/>
      <c r="AC38" s="10"/>
      <c r="AD38" s="10"/>
      <c r="AE38" s="9"/>
      <c r="AF38" s="6"/>
      <c r="AG38" s="10"/>
      <c r="AH38" s="10"/>
      <c r="AI38" s="10"/>
      <c r="AK38" s="6"/>
      <c r="AL38" s="10"/>
      <c r="AM38" s="10"/>
      <c r="AN38" s="9"/>
      <c r="AO38" s="6"/>
      <c r="AP38" s="10"/>
      <c r="AQ38" s="10"/>
      <c r="AR38" s="10"/>
      <c r="AT38" s="6"/>
      <c r="AU38" s="10"/>
      <c r="AV38" s="10"/>
      <c r="AW38" s="9"/>
      <c r="AX38" s="6"/>
      <c r="AY38" s="10"/>
      <c r="AZ38" s="10"/>
      <c r="BA38" s="10"/>
      <c r="BC38" s="6"/>
      <c r="BD38" s="10"/>
      <c r="BE38" s="10"/>
      <c r="BF38" s="9"/>
      <c r="BG38" s="6"/>
      <c r="BH38" s="10"/>
      <c r="BI38" s="10"/>
      <c r="BJ38" s="10"/>
      <c r="BL38" s="6"/>
      <c r="BM38" s="10"/>
      <c r="BN38" s="10"/>
      <c r="BO38" s="9"/>
      <c r="BP38" s="6"/>
      <c r="BQ38" s="10"/>
      <c r="BR38" s="10"/>
      <c r="BS38" s="10"/>
      <c r="BU38" s="6"/>
      <c r="BV38" s="10"/>
      <c r="BW38" s="10"/>
      <c r="BX38" s="9"/>
      <c r="BY38" s="6"/>
      <c r="BZ38" s="10"/>
      <c r="CA38" s="10"/>
      <c r="CB38" s="10"/>
      <c r="CD38" s="6"/>
      <c r="CE38" s="10"/>
      <c r="CF38" s="10"/>
      <c r="CG38" s="9"/>
      <c r="CH38" s="6"/>
      <c r="CI38" s="10"/>
      <c r="CJ38" s="10"/>
      <c r="CK38" s="10"/>
      <c r="CM38" s="6"/>
      <c r="CN38" s="10"/>
      <c r="CO38" s="10"/>
      <c r="CP38" s="9"/>
      <c r="CQ38" s="6"/>
      <c r="CR38" s="10"/>
      <c r="CS38" s="10"/>
      <c r="CT38" s="10"/>
      <c r="CV38" s="6"/>
      <c r="CW38" s="10"/>
      <c r="CX38" s="10"/>
      <c r="CY38" s="9"/>
      <c r="CZ38" s="6"/>
      <c r="DA38" s="10"/>
      <c r="DB38" s="10"/>
      <c r="DC38" s="10"/>
      <c r="DE38" s="6"/>
      <c r="DF38" s="10"/>
      <c r="DG38" s="10"/>
      <c r="DH38" s="9"/>
      <c r="DI38" s="6"/>
      <c r="DJ38" s="10"/>
      <c r="DK38" s="10"/>
      <c r="DL38" s="10"/>
      <c r="DN38" s="6"/>
      <c r="DO38" s="10"/>
      <c r="DP38" s="10"/>
      <c r="DQ38" s="9"/>
      <c r="DR38" s="6"/>
      <c r="DS38" s="10"/>
      <c r="DT38" s="10"/>
      <c r="DU38" s="10"/>
      <c r="DW38" s="6"/>
      <c r="DX38" s="10"/>
      <c r="DY38" s="10"/>
      <c r="DZ38" s="9"/>
      <c r="EA38" s="6"/>
      <c r="EB38" s="10"/>
      <c r="EC38" s="10"/>
      <c r="ED38" s="10"/>
      <c r="EF38" s="6"/>
      <c r="EG38" s="10"/>
      <c r="EH38" s="10"/>
      <c r="EI38" s="9"/>
      <c r="EJ38" s="6"/>
      <c r="EK38" s="10"/>
      <c r="EL38" s="10"/>
      <c r="EM38" s="10"/>
      <c r="EO38" s="6"/>
      <c r="EP38" s="10"/>
      <c r="EQ38" s="10"/>
      <c r="ER38" s="9"/>
      <c r="ES38" s="6"/>
      <c r="ET38" s="10"/>
      <c r="EU38" s="10"/>
      <c r="EV38" s="10"/>
      <c r="EX38" s="6"/>
      <c r="EY38" s="10"/>
      <c r="EZ38" s="10"/>
      <c r="FA38" s="9"/>
      <c r="FB38" s="6"/>
      <c r="FC38" s="10"/>
      <c r="FD38" s="10"/>
      <c r="FE38" s="10"/>
      <c r="FG38" s="6"/>
      <c r="FH38" s="10"/>
      <c r="FI38" s="10"/>
      <c r="FJ38" s="9"/>
      <c r="FK38" s="6"/>
      <c r="FL38" s="10"/>
      <c r="FM38" s="10"/>
      <c r="FN38" s="10"/>
      <c r="FP38" s="6"/>
      <c r="FQ38" s="10"/>
      <c r="FR38" s="10"/>
      <c r="FS38" s="9"/>
      <c r="FT38" s="6"/>
      <c r="FU38" s="10"/>
      <c r="FV38" s="10"/>
      <c r="FW38" s="10"/>
      <c r="FY38" s="6"/>
      <c r="FZ38" s="10"/>
      <c r="GA38" s="10"/>
      <c r="GB38" s="9"/>
      <c r="GC38" s="6"/>
      <c r="GD38" s="10"/>
      <c r="GE38" s="10"/>
      <c r="GF38" s="10"/>
      <c r="GH38" s="6"/>
      <c r="GI38" s="10"/>
      <c r="GJ38" s="10"/>
      <c r="GK38" s="9"/>
      <c r="GL38" s="6"/>
      <c r="GM38" s="10"/>
      <c r="GN38" s="10"/>
      <c r="GO38" s="10"/>
      <c r="GQ38" s="6"/>
      <c r="GR38" s="10"/>
      <c r="GS38" s="10"/>
      <c r="GT38" s="9"/>
      <c r="GU38" s="6"/>
      <c r="GV38" s="10"/>
      <c r="GW38" s="10"/>
      <c r="GX38" s="10"/>
      <c r="GZ38" s="6"/>
      <c r="HA38" s="10"/>
      <c r="HB38" s="10"/>
      <c r="HC38" s="9"/>
      <c r="HD38" s="6"/>
      <c r="HE38" s="10"/>
      <c r="HF38" s="10"/>
      <c r="HG38" s="10"/>
      <c r="HI38" s="6"/>
      <c r="HJ38" s="10"/>
      <c r="HK38" s="10"/>
      <c r="HL38" s="9"/>
      <c r="HM38" s="6"/>
      <c r="HN38" s="10"/>
      <c r="HO38" s="10"/>
      <c r="HP38" s="10"/>
      <c r="HR38" s="6"/>
      <c r="HS38" s="10"/>
      <c r="HT38" s="10"/>
      <c r="HU38" s="9"/>
      <c r="HV38" s="6"/>
      <c r="HW38" s="10"/>
      <c r="HX38" s="10"/>
      <c r="HY38" s="10"/>
      <c r="IA38" s="6"/>
      <c r="IB38" s="10"/>
      <c r="IC38" s="10"/>
      <c r="ID38" s="9"/>
      <c r="IE38" s="6"/>
      <c r="IF38" s="10"/>
      <c r="IG38" s="10"/>
      <c r="IH38" s="10"/>
      <c r="IJ38" s="6"/>
      <c r="IK38" s="10"/>
      <c r="IL38" s="10"/>
      <c r="IM38" s="9"/>
      <c r="IN38" s="6"/>
      <c r="IO38" s="10"/>
      <c r="IP38" s="10"/>
      <c r="IQ38" s="10"/>
      <c r="IS38" s="6"/>
      <c r="IT38" s="10"/>
      <c r="IU38" s="10"/>
      <c r="IV38" s="9"/>
    </row>
    <row r="39" spans="1:256" ht="13.5" customHeight="1">
      <c r="A39" s="39" t="s">
        <v>40</v>
      </c>
      <c r="B39" s="39"/>
      <c r="C39" s="39"/>
      <c r="D39" s="39"/>
      <c r="E39" s="39"/>
      <c r="F39" s="39"/>
      <c r="G39" s="39"/>
      <c r="H39" s="39"/>
      <c r="I39" s="39"/>
    </row>
    <row r="40" spans="1:256" ht="6" customHeight="1">
      <c r="A40" s="9"/>
      <c r="B40" s="9"/>
      <c r="C40" s="9"/>
      <c r="D40" s="9"/>
      <c r="E40" s="9"/>
      <c r="F40" s="9"/>
      <c r="G40" s="9"/>
      <c r="H40" s="9"/>
      <c r="I40" s="9"/>
    </row>
    <row r="41" spans="1:256" ht="12.75" customHeight="1">
      <c r="A41" s="6" t="s">
        <v>41</v>
      </c>
      <c r="B41" s="10"/>
      <c r="C41" s="10"/>
      <c r="D41" s="9"/>
      <c r="E41" s="6"/>
      <c r="F41" s="10"/>
      <c r="G41" s="10"/>
      <c r="H41" s="10"/>
    </row>
    <row r="42" spans="1:256" ht="6" customHeight="1">
      <c r="A42" s="10"/>
      <c r="B42" s="10"/>
      <c r="C42" s="10"/>
      <c r="D42" s="9"/>
      <c r="E42" s="10"/>
      <c r="F42" s="10"/>
      <c r="G42" s="10"/>
      <c r="H42" s="10"/>
      <c r="I42" s="9"/>
    </row>
    <row r="43" spans="1:256" ht="13.5" customHeight="1">
      <c r="A43" s="39" t="s">
        <v>42</v>
      </c>
      <c r="B43" s="39"/>
      <c r="C43" s="39"/>
      <c r="D43" s="39"/>
      <c r="E43" s="39"/>
      <c r="F43" s="39"/>
      <c r="G43" s="39"/>
      <c r="H43" s="39"/>
      <c r="I43" s="39"/>
    </row>
    <row r="44" spans="1:256" ht="6" customHeight="1">
      <c r="A44" s="6"/>
      <c r="B44" s="10"/>
      <c r="C44" s="10"/>
      <c r="D44" s="9"/>
      <c r="E44" s="6"/>
      <c r="F44" s="10"/>
      <c r="G44" s="10"/>
      <c r="H44" s="10"/>
    </row>
    <row r="45" spans="1:256" ht="12.75" customHeight="1">
      <c r="A45" s="36" t="s">
        <v>43</v>
      </c>
      <c r="B45" s="36"/>
      <c r="C45" s="36"/>
      <c r="D45" s="36"/>
      <c r="E45" s="36"/>
      <c r="F45" s="36"/>
      <c r="G45" s="36"/>
      <c r="H45" s="36"/>
      <c r="I45" s="36"/>
    </row>
    <row r="46" spans="1:256" ht="6" customHeight="1">
      <c r="A46" s="6"/>
      <c r="B46" s="10"/>
      <c r="C46" s="10"/>
      <c r="D46" s="9"/>
      <c r="E46" s="6"/>
      <c r="F46" s="10"/>
      <c r="G46" s="10"/>
      <c r="H46" s="10"/>
    </row>
    <row r="47" spans="1:256" ht="12.75" customHeight="1">
      <c r="A47" s="39" t="s">
        <v>44</v>
      </c>
      <c r="B47" s="39"/>
      <c r="C47" s="39"/>
      <c r="D47" s="39"/>
      <c r="E47" s="39"/>
      <c r="F47" s="39"/>
      <c r="G47" s="39"/>
      <c r="H47" s="39"/>
      <c r="I47" s="39"/>
    </row>
    <row r="48" spans="1:256" ht="9" customHeight="1">
      <c r="A48" s="40" t="s">
        <v>45</v>
      </c>
      <c r="B48" s="43"/>
      <c r="C48" s="44"/>
      <c r="D48" s="44"/>
      <c r="E48" s="44"/>
      <c r="F48" s="44"/>
      <c r="G48" s="44"/>
      <c r="H48" s="45"/>
      <c r="I48" s="15"/>
    </row>
    <row r="49" spans="1:9" ht="13.5" customHeight="1">
      <c r="A49" s="41"/>
      <c r="B49" s="46" t="s">
        <v>46</v>
      </c>
      <c r="C49" s="46" t="s">
        <v>47</v>
      </c>
      <c r="D49" s="48" t="s">
        <v>48</v>
      </c>
      <c r="E49" s="49"/>
      <c r="F49" s="50" t="s">
        <v>49</v>
      </c>
      <c r="G49" s="51"/>
      <c r="H49" s="51"/>
      <c r="I49" s="52"/>
    </row>
    <row r="50" spans="1:9" ht="90.75" customHeight="1">
      <c r="A50" s="42"/>
      <c r="B50" s="47"/>
      <c r="C50" s="47"/>
      <c r="D50" s="16" t="s">
        <v>50</v>
      </c>
      <c r="E50" s="17" t="s">
        <v>51</v>
      </c>
      <c r="F50" s="16" t="s">
        <v>52</v>
      </c>
      <c r="G50" s="17" t="s">
        <v>51</v>
      </c>
      <c r="H50" s="16" t="s">
        <v>53</v>
      </c>
      <c r="I50" s="16" t="s">
        <v>54</v>
      </c>
    </row>
    <row r="51" spans="1:9" ht="12.75" customHeight="1">
      <c r="A51" s="18">
        <v>1</v>
      </c>
      <c r="B51" s="19" t="s">
        <v>55</v>
      </c>
      <c r="C51" s="17" t="s">
        <v>56</v>
      </c>
      <c r="D51" s="20" t="s">
        <v>57</v>
      </c>
      <c r="E51" s="20">
        <v>47</v>
      </c>
      <c r="F51" s="20">
        <v>2500</v>
      </c>
      <c r="G51" s="21" t="s">
        <v>58</v>
      </c>
      <c r="H51" s="22">
        <f>E51*F51</f>
        <v>117500</v>
      </c>
      <c r="I51" s="23" t="s">
        <v>58</v>
      </c>
    </row>
    <row r="52" spans="1:9" ht="12.75" customHeight="1">
      <c r="A52" s="18">
        <v>2</v>
      </c>
      <c r="B52" s="19" t="s">
        <v>59</v>
      </c>
      <c r="C52" s="17" t="s">
        <v>60</v>
      </c>
      <c r="D52" s="20" t="s">
        <v>61</v>
      </c>
      <c r="E52" s="20">
        <v>2</v>
      </c>
      <c r="F52" s="20">
        <v>250</v>
      </c>
      <c r="G52" s="23"/>
      <c r="H52" s="22">
        <f t="shared" ref="H52:H62" si="0">E52*F52</f>
        <v>500</v>
      </c>
      <c r="I52" s="23"/>
    </row>
    <row r="53" spans="1:9" ht="12.75" customHeight="1">
      <c r="A53" s="18">
        <v>3</v>
      </c>
      <c r="B53" s="19" t="s">
        <v>62</v>
      </c>
      <c r="C53" s="24" t="s">
        <v>63</v>
      </c>
      <c r="D53" s="20" t="s">
        <v>57</v>
      </c>
      <c r="E53" s="20">
        <v>8</v>
      </c>
      <c r="F53" s="20">
        <v>100</v>
      </c>
      <c r="G53" s="23"/>
      <c r="H53" s="22">
        <f t="shared" si="0"/>
        <v>800</v>
      </c>
      <c r="I53" s="23"/>
    </row>
    <row r="54" spans="1:9" ht="12.75" customHeight="1">
      <c r="A54" s="18">
        <v>4</v>
      </c>
      <c r="B54" s="19" t="s">
        <v>64</v>
      </c>
      <c r="C54" s="24" t="s">
        <v>63</v>
      </c>
      <c r="D54" s="20" t="s">
        <v>57</v>
      </c>
      <c r="E54" s="20">
        <v>5</v>
      </c>
      <c r="F54" s="20">
        <v>100</v>
      </c>
      <c r="G54" s="23"/>
      <c r="H54" s="22">
        <f t="shared" si="0"/>
        <v>500</v>
      </c>
      <c r="I54" s="23"/>
    </row>
    <row r="55" spans="1:9" ht="12.75" customHeight="1">
      <c r="A55" s="18">
        <v>5</v>
      </c>
      <c r="B55" s="19" t="s">
        <v>65</v>
      </c>
      <c r="C55" s="24" t="s">
        <v>66</v>
      </c>
      <c r="D55" s="20" t="s">
        <v>61</v>
      </c>
      <c r="E55" s="20">
        <v>4</v>
      </c>
      <c r="F55" s="20">
        <v>100</v>
      </c>
      <c r="G55" s="23"/>
      <c r="H55" s="22">
        <f t="shared" si="0"/>
        <v>400</v>
      </c>
      <c r="I55" s="23"/>
    </row>
    <row r="56" spans="1:9" ht="12.75" customHeight="1">
      <c r="A56" s="18">
        <v>6</v>
      </c>
      <c r="B56" s="19" t="s">
        <v>67</v>
      </c>
      <c r="C56" s="24" t="s">
        <v>66</v>
      </c>
      <c r="D56" s="20" t="s">
        <v>61</v>
      </c>
      <c r="E56" s="20">
        <v>8</v>
      </c>
      <c r="F56" s="20">
        <v>150</v>
      </c>
      <c r="G56" s="23"/>
      <c r="H56" s="22">
        <f t="shared" si="0"/>
        <v>1200</v>
      </c>
      <c r="I56" s="23"/>
    </row>
    <row r="57" spans="1:9" ht="12.75" customHeight="1">
      <c r="A57" s="18">
        <v>7</v>
      </c>
      <c r="B57" s="19" t="s">
        <v>67</v>
      </c>
      <c r="C57" s="17" t="s">
        <v>68</v>
      </c>
      <c r="D57" s="20" t="s">
        <v>61</v>
      </c>
      <c r="E57" s="20">
        <v>8</v>
      </c>
      <c r="F57" s="20">
        <v>200</v>
      </c>
      <c r="G57" s="23"/>
      <c r="H57" s="22">
        <f t="shared" si="0"/>
        <v>1600</v>
      </c>
      <c r="I57" s="23"/>
    </row>
    <row r="58" spans="1:9" ht="12.75" customHeight="1">
      <c r="A58" s="18">
        <v>8</v>
      </c>
      <c r="B58" s="19" t="s">
        <v>69</v>
      </c>
      <c r="C58" s="24" t="s">
        <v>70</v>
      </c>
      <c r="D58" s="25" t="s">
        <v>57</v>
      </c>
      <c r="E58" s="20">
        <v>2</v>
      </c>
      <c r="F58" s="25">
        <v>500</v>
      </c>
      <c r="G58" s="23"/>
      <c r="H58" s="22">
        <f t="shared" si="0"/>
        <v>1000</v>
      </c>
      <c r="I58" s="23"/>
    </row>
    <row r="59" spans="1:9" ht="12.75" customHeight="1">
      <c r="A59" s="18">
        <v>9</v>
      </c>
      <c r="B59" s="19" t="s">
        <v>71</v>
      </c>
      <c r="C59" s="17" t="s">
        <v>72</v>
      </c>
      <c r="D59" s="26" t="s">
        <v>61</v>
      </c>
      <c r="E59" s="20">
        <v>25</v>
      </c>
      <c r="F59" s="27">
        <v>100</v>
      </c>
      <c r="G59" s="23"/>
      <c r="H59" s="22">
        <f t="shared" si="0"/>
        <v>2500</v>
      </c>
      <c r="I59" s="23"/>
    </row>
    <row r="60" spans="1:9" ht="12.75" customHeight="1">
      <c r="A60" s="18">
        <v>10</v>
      </c>
      <c r="B60" s="19" t="s">
        <v>73</v>
      </c>
      <c r="C60" s="17" t="s">
        <v>74</v>
      </c>
      <c r="D60" s="26" t="s">
        <v>57</v>
      </c>
      <c r="E60" s="20">
        <v>6</v>
      </c>
      <c r="F60" s="27">
        <v>1000</v>
      </c>
      <c r="G60" s="23"/>
      <c r="H60" s="22">
        <f t="shared" si="0"/>
        <v>6000</v>
      </c>
      <c r="I60" s="23"/>
    </row>
    <row r="61" spans="1:9" ht="12.75" customHeight="1">
      <c r="A61" s="18">
        <v>11</v>
      </c>
      <c r="B61" s="19" t="s">
        <v>75</v>
      </c>
      <c r="C61" s="17"/>
      <c r="D61" s="26" t="s">
        <v>76</v>
      </c>
      <c r="E61" s="20">
        <v>10</v>
      </c>
      <c r="F61" s="27">
        <v>500</v>
      </c>
      <c r="G61" s="23"/>
      <c r="H61" s="22">
        <f t="shared" si="0"/>
        <v>5000</v>
      </c>
      <c r="I61" s="23"/>
    </row>
    <row r="62" spans="1:9" ht="12.75" customHeight="1">
      <c r="A62" s="18">
        <v>12</v>
      </c>
      <c r="B62" s="19" t="s">
        <v>77</v>
      </c>
      <c r="C62" s="17" t="s">
        <v>78</v>
      </c>
      <c r="D62" s="20" t="s">
        <v>57</v>
      </c>
      <c r="E62" s="20">
        <v>2</v>
      </c>
      <c r="F62" s="27">
        <v>1000</v>
      </c>
      <c r="G62" s="23"/>
      <c r="H62" s="22">
        <f t="shared" si="0"/>
        <v>2000</v>
      </c>
      <c r="I62" s="23"/>
    </row>
    <row r="63" spans="1:9" ht="12.75" customHeight="1">
      <c r="A63" s="28"/>
      <c r="B63" s="28" t="s">
        <v>79</v>
      </c>
      <c r="C63" s="29"/>
      <c r="D63" s="30"/>
      <c r="E63" s="30">
        <f>SUM(E51:E62)</f>
        <v>127</v>
      </c>
      <c r="F63" s="31"/>
      <c r="G63" s="31"/>
      <c r="H63" s="28">
        <f>SUM(H51:H62)</f>
        <v>139000</v>
      </c>
      <c r="I63" s="32"/>
    </row>
    <row r="64" spans="1:9" ht="6" customHeight="1"/>
    <row r="65" spans="1:9" ht="12.75" customHeight="1">
      <c r="A65" s="36" t="s">
        <v>80</v>
      </c>
      <c r="B65" s="36"/>
      <c r="C65" s="36"/>
      <c r="D65" s="36"/>
      <c r="E65" s="36"/>
      <c r="F65" s="36"/>
      <c r="G65" s="36"/>
      <c r="H65" s="36"/>
      <c r="I65" s="36"/>
    </row>
    <row r="66" spans="1:9" ht="6" customHeight="1">
      <c r="A66" s="7"/>
      <c r="B66" s="7"/>
      <c r="C66" s="7"/>
      <c r="D66" s="7"/>
      <c r="E66" s="7"/>
      <c r="F66" s="7"/>
      <c r="G66" s="7"/>
      <c r="H66" s="7"/>
      <c r="I66" s="7"/>
    </row>
    <row r="67" spans="1:9" ht="12.75" customHeight="1">
      <c r="A67" s="36" t="s">
        <v>81</v>
      </c>
      <c r="B67" s="36"/>
      <c r="C67" s="36"/>
      <c r="D67" s="36"/>
      <c r="E67" s="36"/>
      <c r="F67" s="36"/>
      <c r="G67" s="36"/>
      <c r="H67" s="36"/>
      <c r="I67" s="36"/>
    </row>
    <row r="68" spans="1:9" ht="6" customHeight="1">
      <c r="A68" s="7"/>
      <c r="B68" s="7"/>
      <c r="C68" s="7"/>
      <c r="D68" s="7"/>
      <c r="E68" s="7"/>
      <c r="F68" s="7"/>
      <c r="G68" s="7"/>
      <c r="H68" s="7"/>
      <c r="I68" s="7"/>
    </row>
    <row r="69" spans="1:9" ht="11.25" customHeight="1">
      <c r="A69" s="36" t="s">
        <v>82</v>
      </c>
      <c r="B69" s="36"/>
    </row>
    <row r="70" spans="1:9" ht="6" customHeight="1">
      <c r="A70" s="7"/>
      <c r="B70" s="7"/>
    </row>
    <row r="71" spans="1:9" ht="12.75" customHeight="1">
      <c r="A71" s="37" t="s">
        <v>83</v>
      </c>
      <c r="B71" s="37"/>
      <c r="C71" s="37"/>
      <c r="E71" s="37" t="s">
        <v>84</v>
      </c>
      <c r="F71" s="37"/>
      <c r="G71" s="37"/>
      <c r="H71" s="37"/>
    </row>
    <row r="72" spans="1:9" ht="6" customHeight="1">
      <c r="A72" s="5"/>
      <c r="B72" s="5"/>
      <c r="C72" s="5"/>
      <c r="E72" s="5"/>
      <c r="F72" s="5"/>
      <c r="G72" s="5"/>
      <c r="H72" s="5"/>
    </row>
    <row r="73" spans="1:9" ht="12.75" customHeight="1">
      <c r="A73" s="38" t="s">
        <v>85</v>
      </c>
      <c r="B73" s="38"/>
      <c r="C73" s="38"/>
      <c r="E73" s="38" t="s">
        <v>86</v>
      </c>
      <c r="F73" s="38"/>
      <c r="G73" s="38"/>
      <c r="H73" s="38"/>
    </row>
    <row r="74" spans="1:9" ht="12.75" customHeight="1">
      <c r="A74" s="33" t="s">
        <v>87</v>
      </c>
      <c r="B74" s="33"/>
      <c r="C74" s="33"/>
      <c r="E74" s="34" t="s">
        <v>88</v>
      </c>
      <c r="F74" s="35"/>
      <c r="G74" s="35"/>
      <c r="H74" s="35"/>
    </row>
    <row r="75" spans="1:9" ht="13.5" customHeight="1"/>
  </sheetData>
  <mergeCells count="47">
    <mergeCell ref="E3:I3"/>
    <mergeCell ref="E4:I4"/>
    <mergeCell ref="E5:I5"/>
    <mergeCell ref="A7:B7"/>
    <mergeCell ref="C7:D7"/>
    <mergeCell ref="F7:I7"/>
    <mergeCell ref="B19:D19"/>
    <mergeCell ref="F19:I19"/>
    <mergeCell ref="B9:D9"/>
    <mergeCell ref="F9:I9"/>
    <mergeCell ref="B11:D11"/>
    <mergeCell ref="F11:I11"/>
    <mergeCell ref="B13:D13"/>
    <mergeCell ref="F13:I13"/>
    <mergeCell ref="B15:D15"/>
    <mergeCell ref="F15:I15"/>
    <mergeCell ref="B17:D17"/>
    <mergeCell ref="F17:I17"/>
    <mergeCell ref="F18:I18"/>
    <mergeCell ref="A45:I45"/>
    <mergeCell ref="A21:I21"/>
    <mergeCell ref="A23:H23"/>
    <mergeCell ref="A25:C25"/>
    <mergeCell ref="F27:I27"/>
    <mergeCell ref="C29:D29"/>
    <mergeCell ref="F29:H29"/>
    <mergeCell ref="A31:B31"/>
    <mergeCell ref="A33:B33"/>
    <mergeCell ref="A37:I37"/>
    <mergeCell ref="A39:I39"/>
    <mergeCell ref="A43:I43"/>
    <mergeCell ref="A47:I47"/>
    <mergeCell ref="A48:A50"/>
    <mergeCell ref="B48:H48"/>
    <mergeCell ref="B49:B50"/>
    <mergeCell ref="C49:C50"/>
    <mergeCell ref="D49:E49"/>
    <mergeCell ref="F49:I49"/>
    <mergeCell ref="A74:C74"/>
    <mergeCell ref="E74:H74"/>
    <mergeCell ref="A65:I65"/>
    <mergeCell ref="A67:I67"/>
    <mergeCell ref="A69:B69"/>
    <mergeCell ref="A71:C71"/>
    <mergeCell ref="E71:H71"/>
    <mergeCell ref="A73:C73"/>
    <mergeCell ref="E73:H73"/>
  </mergeCells>
  <pageMargins left="0" right="0" top="0" bottom="0" header="0" footer="0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-139-15.09.17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meghricoll</dc:creator>
  <cp:lastModifiedBy>meghricoll</cp:lastModifiedBy>
  <dcterms:created xsi:type="dcterms:W3CDTF">2017-09-15T05:34:40Z</dcterms:created>
  <dcterms:modified xsi:type="dcterms:W3CDTF">2017-09-15T08:32:15Z</dcterms:modified>
</cp:coreProperties>
</file>